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600" yWindow="525" windowWidth="14655" windowHeight="813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Feuil1!$A$1:$G$21</definedName>
  </definedNames>
  <calcPr calcId="144525"/>
  <webPublishing codePage="1252"/>
</workbook>
</file>

<file path=xl/calcChain.xml><?xml version="1.0" encoding="utf-8"?>
<calcChain xmlns="http://schemas.openxmlformats.org/spreadsheetml/2006/main">
  <c r="F5" i="1" l="1"/>
  <c r="G5" i="1" s="1"/>
  <c r="G15" i="1" l="1"/>
  <c r="C15" i="1"/>
  <c r="D15" i="1"/>
  <c r="B15" i="1"/>
  <c r="F14" i="1" l="1"/>
  <c r="E14" i="1"/>
  <c r="F13" i="1"/>
  <c r="E13" i="1"/>
  <c r="F12" i="1"/>
  <c r="F15" i="1" s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E15" i="1" s="1"/>
  <c r="E5" i="1"/>
</calcChain>
</file>

<file path=xl/sharedStrings.xml><?xml version="1.0" encoding="utf-8"?>
<sst xmlns="http://schemas.openxmlformats.org/spreadsheetml/2006/main" count="20" uniqueCount="20">
  <si>
    <t>Nom</t>
  </si>
  <si>
    <t>Heures</t>
  </si>
  <si>
    <t>H. sup.</t>
  </si>
  <si>
    <t>Sal. hor.</t>
  </si>
  <si>
    <t>Sal. base</t>
  </si>
  <si>
    <t>Primes H.S.</t>
  </si>
  <si>
    <t>Sal. brut</t>
  </si>
  <si>
    <t>Corton, Gustave</t>
  </si>
  <si>
    <t>Collier, Lydie</t>
  </si>
  <si>
    <t>Letellier, Marc</t>
  </si>
  <si>
    <t>Mioshi, Claire</t>
  </si>
  <si>
    <t>Servais, Benoît</t>
  </si>
  <si>
    <t>Strano, Richard</t>
  </si>
  <si>
    <t>Wautier, Alice</t>
  </si>
  <si>
    <t>Yamamoto, Jordi</t>
  </si>
  <si>
    <t>Totaux</t>
  </si>
  <si>
    <t>Salaire brut moyen</t>
  </si>
  <si>
    <t>Breughel, Pierre</t>
  </si>
  <si>
    <t>Martin, Xavier</t>
  </si>
  <si>
    <t>Votre 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</si>
</sst>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Layout" zoomScaleNormal="100" workbookViewId="0">
      <selection activeCell="A22" sqref="A22"/>
    </sheetView>
  </sheetViews>
  <sheetFormatPr baseColWidth="10" defaultColWidth="9.140625" defaultRowHeight="15" x14ac:dyDescent="0.25"/>
  <cols>
    <col min="1" max="1" width="18" bestFit="1" customWidth="1"/>
    <col min="6" max="6" width="11" bestFit="1" customWidth="1"/>
    <col min="7" max="7" width="8.28515625" bestFit="1" customWidth="1"/>
  </cols>
  <sheetData>
    <row r="1" spans="1:7" x14ac:dyDescent="0.25">
      <c r="F1" s="1"/>
      <c r="G1" s="2"/>
    </row>
    <row r="2" spans="1:7" x14ac:dyDescent="0.25">
      <c r="A2" s="3"/>
    </row>
    <row r="4" spans="1:7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x14ac:dyDescent="0.25">
      <c r="A5" t="s">
        <v>17</v>
      </c>
      <c r="B5">
        <v>40</v>
      </c>
      <c r="C5">
        <v>4</v>
      </c>
      <c r="D5">
        <v>15</v>
      </c>
      <c r="E5">
        <f>B5*D5</f>
        <v>600</v>
      </c>
      <c r="F5">
        <f>C5*(2.5*D5)</f>
        <v>150</v>
      </c>
      <c r="G5">
        <f>E5+F5</f>
        <v>750</v>
      </c>
    </row>
    <row r="6" spans="1:7" x14ac:dyDescent="0.25">
      <c r="A6" t="s">
        <v>8</v>
      </c>
      <c r="B6">
        <v>38</v>
      </c>
      <c r="C6">
        <v>0</v>
      </c>
      <c r="D6">
        <v>10</v>
      </c>
      <c r="E6">
        <f t="shared" ref="E6:E14" si="0">B6*D6</f>
        <v>380</v>
      </c>
      <c r="F6">
        <f t="shared" ref="F6:F14" si="1">C6*(2*D6)</f>
        <v>0</v>
      </c>
    </row>
    <row r="7" spans="1:7" x14ac:dyDescent="0.25">
      <c r="A7" t="s">
        <v>7</v>
      </c>
      <c r="B7">
        <v>40</v>
      </c>
      <c r="C7">
        <v>2</v>
      </c>
      <c r="D7">
        <v>12.5</v>
      </c>
      <c r="E7">
        <f t="shared" si="0"/>
        <v>500</v>
      </c>
      <c r="F7">
        <f t="shared" si="1"/>
        <v>50</v>
      </c>
    </row>
    <row r="8" spans="1:7" x14ac:dyDescent="0.25">
      <c r="A8" t="s">
        <v>9</v>
      </c>
      <c r="B8">
        <v>29</v>
      </c>
      <c r="C8">
        <v>0</v>
      </c>
      <c r="D8">
        <v>15</v>
      </c>
      <c r="E8">
        <f t="shared" si="0"/>
        <v>435</v>
      </c>
      <c r="F8">
        <f t="shared" si="1"/>
        <v>0</v>
      </c>
    </row>
    <row r="9" spans="1:7" x14ac:dyDescent="0.25">
      <c r="A9" t="s">
        <v>18</v>
      </c>
      <c r="B9">
        <v>37</v>
      </c>
      <c r="C9">
        <v>0</v>
      </c>
      <c r="D9">
        <v>12.5</v>
      </c>
      <c r="E9">
        <f t="shared" si="0"/>
        <v>462.5</v>
      </c>
      <c r="F9">
        <f t="shared" si="1"/>
        <v>0</v>
      </c>
    </row>
    <row r="10" spans="1:7" x14ac:dyDescent="0.25">
      <c r="A10" t="s">
        <v>10</v>
      </c>
      <c r="B10">
        <v>39</v>
      </c>
      <c r="C10">
        <v>0</v>
      </c>
      <c r="D10">
        <v>20</v>
      </c>
      <c r="E10">
        <f t="shared" si="0"/>
        <v>780</v>
      </c>
      <c r="F10">
        <f t="shared" si="1"/>
        <v>0</v>
      </c>
    </row>
    <row r="11" spans="1:7" x14ac:dyDescent="0.25">
      <c r="A11" t="s">
        <v>11</v>
      </c>
      <c r="B11">
        <v>40</v>
      </c>
      <c r="C11">
        <v>0</v>
      </c>
      <c r="D11">
        <v>15</v>
      </c>
      <c r="E11">
        <f t="shared" si="0"/>
        <v>600</v>
      </c>
      <c r="F11">
        <f t="shared" si="1"/>
        <v>0</v>
      </c>
    </row>
    <row r="12" spans="1:7" x14ac:dyDescent="0.25">
      <c r="A12" t="s">
        <v>12</v>
      </c>
      <c r="B12">
        <v>40</v>
      </c>
      <c r="C12">
        <v>4</v>
      </c>
      <c r="D12">
        <v>15</v>
      </c>
      <c r="E12">
        <f t="shared" si="0"/>
        <v>600</v>
      </c>
      <c r="F12">
        <f t="shared" si="1"/>
        <v>120</v>
      </c>
    </row>
    <row r="13" spans="1:7" x14ac:dyDescent="0.25">
      <c r="A13" t="s">
        <v>13</v>
      </c>
      <c r="B13">
        <v>40</v>
      </c>
      <c r="C13">
        <v>6</v>
      </c>
      <c r="D13">
        <v>12.5</v>
      </c>
      <c r="E13">
        <f t="shared" si="0"/>
        <v>500</v>
      </c>
      <c r="F13">
        <f t="shared" si="1"/>
        <v>150</v>
      </c>
    </row>
    <row r="14" spans="1:7" x14ac:dyDescent="0.25">
      <c r="A14" t="s">
        <v>14</v>
      </c>
      <c r="B14">
        <v>38</v>
      </c>
      <c r="C14">
        <v>0</v>
      </c>
      <c r="D14">
        <v>15</v>
      </c>
      <c r="E14">
        <f t="shared" si="0"/>
        <v>570</v>
      </c>
      <c r="F14">
        <f t="shared" si="1"/>
        <v>0</v>
      </c>
    </row>
    <row r="15" spans="1:7" x14ac:dyDescent="0.25">
      <c r="A15" t="s">
        <v>15</v>
      </c>
      <c r="B15">
        <f>SUM(B5:B14)</f>
        <v>381</v>
      </c>
      <c r="C15">
        <f t="shared" ref="C15:F15" si="2">SUM(C5:C14)</f>
        <v>16</v>
      </c>
      <c r="D15">
        <f t="shared" si="2"/>
        <v>142.5</v>
      </c>
      <c r="E15">
        <f t="shared" si="2"/>
        <v>5427.5</v>
      </c>
      <c r="F15">
        <f t="shared" si="2"/>
        <v>470</v>
      </c>
      <c r="G15">
        <f>SUM(G5:G14)</f>
        <v>750</v>
      </c>
    </row>
    <row r="18" spans="1:3" x14ac:dyDescent="0.25">
      <c r="C18" t="s">
        <v>16</v>
      </c>
    </row>
    <row r="21" spans="1:3" x14ac:dyDescent="0.25">
      <c r="A21" t="s">
        <v>19</v>
      </c>
    </row>
  </sheetData>
  <phoneticPr fontId="1" type="noConversion"/>
  <printOptions gridLines="1"/>
  <pageMargins left="0.7" right="0.7" top="0.75" bottom="0.75" header="0.3" footer="0.3"/>
  <pageSetup paperSize="9" orientation="portrait" r:id="rId1"/>
  <headerFooter>
    <oddHeader>&amp;LVoyage Tour Aventure&amp;CCalcul des salaires des guides&amp;RSemaine 32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William Piette</cp:lastModifiedBy>
  <cp:lastPrinted>2011-01-09T19:20:31Z</cp:lastPrinted>
  <dcterms:created xsi:type="dcterms:W3CDTF">2006-06-14T18:05:49Z</dcterms:created>
  <dcterms:modified xsi:type="dcterms:W3CDTF">2011-01-09T19:34:23Z</dcterms:modified>
</cp:coreProperties>
</file>